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1-6" sheetId="1" r:id="rId1"/>
    <sheet name="7-8-9" sheetId="4" r:id="rId2"/>
    <sheet name="10" sheetId="6" r:id="rId3"/>
    <sheet name="11" sheetId="7" r:id="rId4"/>
  </sheets>
  <definedNames>
    <definedName name="_xlnm.Print_Area" localSheetId="1">'7-8-9'!$A$1:$H$20</definedName>
  </definedNames>
  <calcPr calcId="144525"/>
</workbook>
</file>

<file path=xl/calcChain.xml><?xml version="1.0" encoding="utf-8"?>
<calcChain xmlns="http://schemas.openxmlformats.org/spreadsheetml/2006/main">
  <c r="F19" i="6" l="1"/>
  <c r="F17" i="6"/>
  <c r="F8" i="4"/>
  <c r="F42" i="6" l="1"/>
  <c r="F12" i="4"/>
  <c r="E12" i="4"/>
  <c r="G11" i="4"/>
  <c r="F35" i="6" l="1"/>
  <c r="G10" i="4"/>
  <c r="F28" i="6" l="1"/>
  <c r="F21" i="6"/>
  <c r="G9" i="4"/>
  <c r="G8" i="4"/>
  <c r="G7" i="4"/>
  <c r="G12" i="4" s="1"/>
  <c r="E18" i="4" l="1"/>
  <c r="F19" i="4" l="1"/>
  <c r="H18" i="4" l="1"/>
  <c r="H19" i="4" s="1"/>
</calcChain>
</file>

<file path=xl/sharedStrings.xml><?xml version="1.0" encoding="utf-8"?>
<sst xmlns="http://schemas.openxmlformats.org/spreadsheetml/2006/main" count="212" uniqueCount="116">
  <si>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</si>
  <si>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</si>
  <si>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</si>
  <si>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</si>
  <si>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</si>
  <si>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</si>
  <si>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</si>
  <si>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</si>
  <si>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</si>
  <si>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</si>
  <si>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</si>
  <si>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</si>
  <si>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</si>
  <si>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</si>
  <si>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</si>
  <si>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</si>
  <si>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</si>
  <si>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</si>
  <si>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</si>
  <si>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</si>
  <si>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</si>
  <si>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</si>
  <si>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</si>
  <si>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</si>
  <si>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</si>
  <si>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</si>
  <si>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</si>
  <si>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</si>
  <si>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</si>
  <si>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</si>
  <si>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</si>
  <si>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</si>
  <si>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</si>
  <si>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</si>
  <si>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</si>
  <si>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</si>
  <si>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</si>
  <si>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</si>
  <si>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</si>
  <si>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</si>
  <si>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</si>
  <si>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</si>
  <si>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</si>
  <si>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</si>
  <si>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Продукту</t>
  </si>
  <si>
    <t>Ефективності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</si>
  <si>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</si>
  <si>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 xml:space="preserve">( грн) </t>
  </si>
  <si>
    <t>Показники</t>
  </si>
  <si>
    <t>( грн)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</si>
  <si>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</si>
  <si>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>(підпис)</t>
  </si>
  <si>
    <t>(прізвище та ініціали)</t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</si>
  <si>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</si>
  <si>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</si>
  <si>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Оріхівської  міської ради</t>
  </si>
  <si>
    <t xml:space="preserve">бюджетної програми місцевого бюджету на 2018 рік </t>
  </si>
  <si>
    <t xml:space="preserve">6. Мета бюджетної програми:  </t>
  </si>
  <si>
    <t>Виконавчий комітет Оріхівської міської ради</t>
  </si>
  <si>
    <t>1.  0200000</t>
  </si>
  <si>
    <t>2.   0210000</t>
  </si>
  <si>
    <t>3.  0210150      0111</t>
  </si>
  <si>
    <t>Забезпечення виконання наданих законодавством повноважень</t>
  </si>
  <si>
    <t>0111</t>
  </si>
  <si>
    <t xml:space="preserve">(тис.грн) </t>
  </si>
  <si>
    <t>кількість штатних одиниць</t>
  </si>
  <si>
    <t>од.</t>
  </si>
  <si>
    <t>штатний розпис на 2018 рік</t>
  </si>
  <si>
    <t>кількість отриманих листів, звернень, заяв, скарг</t>
  </si>
  <si>
    <t>журнал реєстрації в системі документообігу</t>
  </si>
  <si>
    <t>кількість прийнятих нормативнол-правових актів</t>
  </si>
  <si>
    <t>Рішення ради, рішення виконкому, розпорядження говови</t>
  </si>
  <si>
    <t>Кількість виконаних листів, звернень, заяв, скарг на одного працівника</t>
  </si>
  <si>
    <t>Розрахунково</t>
  </si>
  <si>
    <t>витрати на утримання однієї штатної одиниці</t>
  </si>
  <si>
    <t>тис.грн.</t>
  </si>
  <si>
    <t>ПОГОДЖЕНО:</t>
  </si>
  <si>
    <t>Міський голова</t>
  </si>
  <si>
    <t xml:space="preserve"> розпорядника бюджетних коштів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</si>
  <si>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ради(у разі її створення), міської, селищної, сільської рад</t>
  </si>
  <si>
    <t>Конституція України за №254/96-ВР від 28.06.1996,</t>
  </si>
  <si>
    <t>Закон України  "Про місцеве самоврядування в Україні",</t>
  </si>
  <si>
    <t xml:space="preserve">Бюджетний кодекс України за № 2456-VI (зі змінами) від 08.07.2010,   </t>
  </si>
  <si>
    <t>Наказ мінінстерства фінансів України "Про деякі питання запровадження програмно-цільового методу складання та виконання місцевих бюджетів" від 26.08.2014 №836.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</si>
  <si>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ради(у разі її створення), міської, селищної,  сільської рад </t>
  </si>
  <si>
    <t>_____________________</t>
  </si>
  <si>
    <t>Герасименко С.М.</t>
  </si>
  <si>
    <t>Керівник установи головного</t>
  </si>
  <si>
    <t>0210150</t>
  </si>
  <si>
    <t>Проведення капітального ремонту адмінбудівлі виконавчого комітету</t>
  </si>
  <si>
    <t>Забезпечення комп'ютерною технікою</t>
  </si>
  <si>
    <t>Обсяг видатків на придбання комп'ютерної техніки</t>
  </si>
  <si>
    <t>Рішення сесії Оріхівської міської ради від 21.12.2017 № 19 "Про бюджет Оріхівської ОТГ на 2018 рік"</t>
  </si>
  <si>
    <t>Кількість комп'ютерної техніки</t>
  </si>
  <si>
    <t>Середні витрати на одиницю продукту</t>
  </si>
  <si>
    <t>грн</t>
  </si>
  <si>
    <t>Обсяг видатків на проведення капітального ремонту адмінбудівлі виконавчого комітету</t>
  </si>
  <si>
    <t>Кількість об'єктів</t>
  </si>
  <si>
    <t>Кошторис</t>
  </si>
  <si>
    <t>Рішення виконавчого комітету</t>
  </si>
  <si>
    <t>рішення сесії Оріхівської міської ради від 26.04.2018 № 2 "Про внесення змін і доповнень до рішення ради від 21.12.2017 року №19 "Про бюджет об'єднаної територіальної громади Оріхівської міської ради на 2018 рік",</t>
  </si>
  <si>
    <t>Придбання автомобіля</t>
  </si>
  <si>
    <t>Рішення сесії Оріхівської міської ради від 26.04.2018 "Про внесення змін і доповнень до рішення ради від 21.12.2017 № 19 "Про бюджет об'єднаної територіальної громади Оріхівської міської ради на 2018 рік"</t>
  </si>
  <si>
    <t>Обсяг видатків на придбання автомобіля</t>
  </si>
  <si>
    <t>Кількість автомобілей</t>
  </si>
  <si>
    <t>рішення виконавчого комітету від 30.05.2018 № 464 "Про збільшення планових призначень бюджету ОТГ м. Оріхів на 2018 рік"</t>
  </si>
  <si>
    <t>Капітальний ремонт адмінбудівлі для ЦНАП вул. Покровська, 58</t>
  </si>
  <si>
    <t>Обсяг видатків на проведення капітального ремонту адмінбудівлі для ЦНАП вул. Покровська. 58</t>
  </si>
  <si>
    <t>Рішення виконавчого комітету від 30.05.2018 № 464 "Про збільшення планових призначень бюджету ОТГ м. Оріхів на 2018 рік"</t>
  </si>
  <si>
    <t>Кількість об'єктів, які потребують капітального ремонту</t>
  </si>
  <si>
    <t>рішення виконавчого комітету від 18.06.2018 № 492 "Про перерозподіл планових призначень на 2018 рік"</t>
  </si>
  <si>
    <t>кількість прийнятих нормативно-правових актів на одного працівника</t>
  </si>
  <si>
    <t xml:space="preserve">4. Обсяг бюджетних призначень/бюджетних асигнувань -      12 545,650           тис. грн., </t>
  </si>
  <si>
    <t xml:space="preserve"> у тому числі загального фонду – 11 086,270 тис.грн. та спеціального фонду – 1 459,38     тис.грн.</t>
  </si>
  <si>
    <t>рішення виконавчого комітету від 09.07.2018 №539 "Про збільшення планових призначень бюджету ОТГ м. Оріхів на 2018 рік"</t>
  </si>
  <si>
    <t>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</si>
</sst>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00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5" fillId="0" borderId="0"/>
  </cellStyleXfs>
  <cellXfs count="107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5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vertical="center" wrapText="1"/>
    </xf>
    <xf numFmtId="0" fontId="17" fillId="0" borderId="0" xfId="0" applyFont="1" applyAlignment="1">
      <alignment vertical="top"/>
    </xf>
    <xf numFmtId="0" fontId="22" fillId="0" borderId="0" xfId="0" applyFont="1"/>
    <xf numFmtId="0" fontId="2" fillId="0" borderId="0" xfId="0" applyFont="1"/>
    <xf numFmtId="0" fontId="1" fillId="0" borderId="1" xfId="0" applyFont="1" applyBorder="1"/>
    <xf numFmtId="0" fontId="23" fillId="0" borderId="0" xfId="0" applyFont="1"/>
    <xf numFmtId="0" fontId="3" fillId="2" borderId="0" xfId="0" applyFont="1" applyFill="1" applyAlignment="1">
      <alignment vertical="center"/>
    </xf>
    <xf numFmtId="0" fontId="23" fillId="2" borderId="0" xfId="0" applyFont="1" applyFill="1"/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justify" vertical="center" wrapText="1"/>
    </xf>
    <xf numFmtId="166" fontId="25" fillId="2" borderId="2" xfId="1" applyNumberFormat="1" applyFont="1" applyFill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26" fillId="2" borderId="2" xfId="2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left"/>
    </xf>
    <xf numFmtId="0" fontId="22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zoomScale="85" zoomScaleNormal="100" zoomScaleSheetLayoutView="85" workbookViewId="0">
      <selection activeCell="N20" sqref="N20"/>
    </sheetView>
  </sheetViews>
  <sheetFormatPr defaultRowHeight="15" x14ac:dyDescent="0.25"/>
  <cols>
    <col min="1" max="1" width="26.5703125" customWidth="1"/>
    <col min="2" max="2" width="16.140625" customWidth="1"/>
    <col min="7" max="7" width="15.7109375" customWidth="1"/>
    <col min="9" max="9" width="11.85546875" bestFit="1" customWidth="1"/>
  </cols>
  <sheetData>
    <row r="1" spans="1:12" ht="1.5" customHeight="1" x14ac:dyDescent="0.25">
      <c r="H1" s="23"/>
      <c r="I1" s="23"/>
    </row>
    <row r="2" spans="1:12" ht="15.75" hidden="1" x14ac:dyDescent="0.25">
      <c r="H2" s="24"/>
      <c r="I2" s="24"/>
    </row>
    <row r="3" spans="1:12" ht="15.75" hidden="1" x14ac:dyDescent="0.25">
      <c r="H3" s="24"/>
      <c r="I3" s="24"/>
    </row>
    <row r="4" spans="1:12" ht="15.75" hidden="1" x14ac:dyDescent="0.25">
      <c r="H4" s="24"/>
      <c r="I4" s="24"/>
    </row>
    <row r="5" spans="1:12" ht="10.5" hidden="1" customHeight="1" x14ac:dyDescent="0.25">
      <c r="H5" s="1"/>
      <c r="I5" s="1"/>
    </row>
    <row r="6" spans="1:12" ht="15.75" x14ac:dyDescent="0.25">
      <c r="H6" s="23"/>
      <c r="I6" s="23" t="s">
        <v>0</v>
      </c>
    </row>
    <row r="7" spans="1:12" ht="14.25" customHeight="1" x14ac:dyDescent="0.25">
      <c r="H7" s="24"/>
      <c r="I7" s="24" t="s">
        <v>99</v>
      </c>
    </row>
    <row r="8" spans="1:12" ht="14.25" customHeight="1" x14ac:dyDescent="0.25">
      <c r="H8" s="24"/>
      <c r="I8" s="24" t="s">
        <v>55</v>
      </c>
      <c r="K8" s="26"/>
      <c r="L8" s="26"/>
    </row>
    <row r="9" spans="1:12" ht="14.25" customHeight="1" x14ac:dyDescent="0.25">
      <c r="H9" s="25"/>
      <c r="I9" s="73">
        <v>43299</v>
      </c>
      <c r="J9" s="74" t="s">
        <v>115</v>
      </c>
      <c r="K9" s="26"/>
    </row>
    <row r="10" spans="1:12" ht="25.5" customHeight="1" x14ac:dyDescent="0.3">
      <c r="A10" s="86" t="s">
        <v>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2" ht="20.25" customHeight="1" x14ac:dyDescent="0.25">
      <c r="A11" s="87" t="s">
        <v>56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2" s="41" customFormat="1" ht="23.25" customHeight="1" x14ac:dyDescent="0.3">
      <c r="A12" s="20" t="s">
        <v>59</v>
      </c>
      <c r="B12" s="59" t="s">
        <v>58</v>
      </c>
      <c r="C12" s="46"/>
      <c r="D12" s="46"/>
      <c r="E12" s="46"/>
      <c r="F12" s="46"/>
      <c r="G12" s="46"/>
      <c r="H12" s="46"/>
      <c r="I12" s="46"/>
      <c r="J12" s="46"/>
      <c r="K12" s="46"/>
    </row>
    <row r="13" spans="1:12" s="41" customFormat="1" ht="13.5" customHeight="1" x14ac:dyDescent="0.25">
      <c r="A13" s="7" t="s">
        <v>38</v>
      </c>
    </row>
    <row r="14" spans="1:12" s="41" customFormat="1" ht="21.75" customHeight="1" x14ac:dyDescent="0.3">
      <c r="A14" s="20" t="s">
        <v>60</v>
      </c>
      <c r="B14" s="59" t="s">
        <v>58</v>
      </c>
      <c r="C14" s="46"/>
      <c r="D14" s="46"/>
      <c r="E14" s="46"/>
      <c r="F14" s="46"/>
      <c r="G14" s="46"/>
      <c r="H14" s="46"/>
      <c r="I14" s="46"/>
      <c r="J14" s="46"/>
      <c r="K14" s="46"/>
    </row>
    <row r="15" spans="1:12" s="41" customFormat="1" x14ac:dyDescent="0.25">
      <c r="A15" s="8" t="s">
        <v>39</v>
      </c>
    </row>
    <row r="16" spans="1:12" s="41" customFormat="1" ht="42.75" customHeight="1" x14ac:dyDescent="0.3">
      <c r="A16" s="20" t="s">
        <v>61</v>
      </c>
      <c r="B16" s="88" t="s">
        <v>79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</row>
    <row r="17" spans="1:13" s="41" customFormat="1" x14ac:dyDescent="0.25">
      <c r="A17" s="7" t="s">
        <v>40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3" s="41" customFormat="1" ht="25.5" customHeight="1" x14ac:dyDescent="0.3">
      <c r="A18" s="79" t="s">
        <v>112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</row>
    <row r="19" spans="1:13" s="41" customFormat="1" ht="21" customHeight="1" x14ac:dyDescent="0.3">
      <c r="A19" s="79" t="s">
        <v>113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</row>
    <row r="20" spans="1:13" s="41" customFormat="1" ht="21.75" customHeight="1" x14ac:dyDescent="0.25">
      <c r="A20" s="10"/>
      <c r="B20" s="27"/>
      <c r="C20" s="19"/>
      <c r="D20" s="10"/>
      <c r="E20" s="10"/>
      <c r="F20" s="10"/>
      <c r="G20" s="10"/>
      <c r="H20" s="10"/>
      <c r="I20" s="10"/>
      <c r="J20" s="10"/>
      <c r="K20" s="10"/>
    </row>
    <row r="21" spans="1:13" s="60" customFormat="1" ht="22.5" customHeight="1" x14ac:dyDescent="0.3">
      <c r="A21" s="82" t="s">
        <v>53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3" s="47" customFormat="1" ht="15.75" customHeight="1" x14ac:dyDescent="0.3">
      <c r="A22" s="80" t="s">
        <v>80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21"/>
    </row>
    <row r="23" spans="1:13" s="47" customFormat="1" ht="17.25" customHeight="1" x14ac:dyDescent="0.3">
      <c r="A23" s="80" t="s">
        <v>82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21"/>
    </row>
    <row r="24" spans="1:13" s="47" customFormat="1" ht="39.75" customHeight="1" x14ac:dyDescent="0.3">
      <c r="A24" s="80" t="s">
        <v>100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21"/>
    </row>
    <row r="25" spans="1:13" s="47" customFormat="1" ht="20.25" customHeight="1" x14ac:dyDescent="0.3">
      <c r="A25" s="80" t="s">
        <v>81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21"/>
    </row>
    <row r="26" spans="1:13" s="47" customFormat="1" ht="32.25" customHeight="1" x14ac:dyDescent="0.3">
      <c r="A26" s="80" t="s">
        <v>83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21"/>
    </row>
    <row r="27" spans="1:13" s="47" customFormat="1" ht="21" customHeight="1" x14ac:dyDescent="0.3">
      <c r="A27" s="80" t="s">
        <v>105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21"/>
    </row>
    <row r="28" spans="1:13" s="47" customFormat="1" ht="21" customHeight="1" x14ac:dyDescent="0.3">
      <c r="A28" s="80" t="s">
        <v>110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21"/>
    </row>
    <row r="29" spans="1:13" s="47" customFormat="1" ht="21" customHeight="1" x14ac:dyDescent="0.3">
      <c r="A29" s="80" t="s">
        <v>114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21"/>
    </row>
    <row r="30" spans="1:13" s="60" customFormat="1" ht="22.5" customHeight="1" x14ac:dyDescent="0.3">
      <c r="A30" s="82" t="s">
        <v>57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</row>
    <row r="31" spans="1:13" ht="30.75" customHeight="1" x14ac:dyDescent="0.25">
      <c r="A31" s="84" t="s">
        <v>84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3" spans="1:12" ht="23.25" customHeight="1" x14ac:dyDescent="0.25">
      <c r="A33" s="81" t="s">
        <v>54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1:12" ht="21.75" customHeight="1" x14ac:dyDescent="0.25">
      <c r="A34" s="28" t="s">
        <v>2</v>
      </c>
      <c r="B34" s="28" t="s">
        <v>3</v>
      </c>
      <c r="C34" s="28" t="s">
        <v>4</v>
      </c>
      <c r="D34" s="78" t="s">
        <v>5</v>
      </c>
      <c r="E34" s="78"/>
      <c r="F34" s="78"/>
      <c r="G34" s="78"/>
      <c r="H34" s="78"/>
      <c r="I34" s="78"/>
      <c r="J34" s="78"/>
    </row>
    <row r="35" spans="1:12" x14ac:dyDescent="0.25">
      <c r="A35" s="28"/>
      <c r="B35" s="28"/>
      <c r="C35" s="29"/>
      <c r="D35" s="78"/>
      <c r="E35" s="78"/>
      <c r="F35" s="78"/>
      <c r="G35" s="78"/>
      <c r="H35" s="78"/>
      <c r="I35" s="78"/>
      <c r="J35" s="78"/>
    </row>
  </sheetData>
  <mergeCells count="19">
    <mergeCell ref="A10:J10"/>
    <mergeCell ref="A11:K11"/>
    <mergeCell ref="A21:L21"/>
    <mergeCell ref="D34:J34"/>
    <mergeCell ref="B16:L16"/>
    <mergeCell ref="A29:L29"/>
    <mergeCell ref="D35:J35"/>
    <mergeCell ref="A18:K18"/>
    <mergeCell ref="A19:L19"/>
    <mergeCell ref="A22:L22"/>
    <mergeCell ref="A33:L33"/>
    <mergeCell ref="A30:L30"/>
    <mergeCell ref="A23:L23"/>
    <mergeCell ref="A24:L24"/>
    <mergeCell ref="A25:L25"/>
    <mergeCell ref="A26:L26"/>
    <mergeCell ref="A31:L31"/>
    <mergeCell ref="A28:L28"/>
    <mergeCell ref="A27:L27"/>
  </mergeCells>
  <pageMargins left="0.39370078740157483" right="0.39370078740157483" top="0.94488188976377963" bottom="0.39370078740157483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zoomScaleSheetLayoutView="100" workbookViewId="0">
      <selection activeCell="E20" sqref="E20"/>
    </sheetView>
  </sheetViews>
  <sheetFormatPr defaultRowHeight="15" x14ac:dyDescent="0.2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 x14ac:dyDescent="0.25">
      <c r="A1" s="2"/>
    </row>
    <row r="2" spans="1:8" s="62" customFormat="1" ht="18.75" x14ac:dyDescent="0.25">
      <c r="A2" s="61" t="s">
        <v>6</v>
      </c>
    </row>
    <row r="3" spans="1:8" s="33" customFormat="1" x14ac:dyDescent="0.25">
      <c r="G3" s="30" t="s">
        <v>64</v>
      </c>
    </row>
    <row r="4" spans="1:8" s="33" customFormat="1" ht="30" x14ac:dyDescent="0.25">
      <c r="A4" s="31" t="s">
        <v>2</v>
      </c>
      <c r="B4" s="31" t="s">
        <v>7</v>
      </c>
      <c r="C4" s="31" t="s">
        <v>4</v>
      </c>
      <c r="D4" s="31" t="s">
        <v>50</v>
      </c>
      <c r="E4" s="31" t="s">
        <v>41</v>
      </c>
      <c r="F4" s="31" t="s">
        <v>8</v>
      </c>
      <c r="G4" s="31" t="s">
        <v>9</v>
      </c>
    </row>
    <row r="5" spans="1:8" s="33" customFormat="1" x14ac:dyDescent="0.25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8" s="33" customFormat="1" ht="30" customHeight="1" x14ac:dyDescent="0.25">
      <c r="A6" s="36"/>
      <c r="B6" s="36"/>
      <c r="C6" s="36"/>
      <c r="D6" s="37" t="s">
        <v>10</v>
      </c>
      <c r="E6" s="38"/>
      <c r="F6" s="38"/>
      <c r="G6" s="39"/>
    </row>
    <row r="7" spans="1:8" s="33" customFormat="1" ht="36.75" customHeight="1" x14ac:dyDescent="0.25">
      <c r="A7" s="36">
        <v>1</v>
      </c>
      <c r="B7" s="54" t="s">
        <v>88</v>
      </c>
      <c r="C7" s="54" t="s">
        <v>63</v>
      </c>
      <c r="D7" s="49" t="s">
        <v>62</v>
      </c>
      <c r="E7" s="55">
        <v>11086.27</v>
      </c>
      <c r="F7" s="55"/>
      <c r="G7" s="55">
        <f>E7+F7</f>
        <v>11086.27</v>
      </c>
    </row>
    <row r="8" spans="1:8" s="33" customFormat="1" ht="36.75" customHeight="1" x14ac:dyDescent="0.25">
      <c r="A8" s="36">
        <v>2</v>
      </c>
      <c r="B8" s="54" t="s">
        <v>88</v>
      </c>
      <c r="C8" s="54" t="s">
        <v>63</v>
      </c>
      <c r="D8" s="49" t="s">
        <v>90</v>
      </c>
      <c r="E8" s="55"/>
      <c r="F8" s="55">
        <f>200+36-7.3</f>
        <v>228.7</v>
      </c>
      <c r="G8" s="55">
        <f t="shared" ref="G8:G11" si="0">E8+F8</f>
        <v>228.7</v>
      </c>
    </row>
    <row r="9" spans="1:8" s="33" customFormat="1" ht="36.75" customHeight="1" x14ac:dyDescent="0.25">
      <c r="A9" s="36">
        <v>3</v>
      </c>
      <c r="B9" s="54" t="s">
        <v>88</v>
      </c>
      <c r="C9" s="54" t="s">
        <v>63</v>
      </c>
      <c r="D9" s="49" t="s">
        <v>89</v>
      </c>
      <c r="E9" s="55"/>
      <c r="F9" s="55">
        <v>300</v>
      </c>
      <c r="G9" s="55">
        <f t="shared" si="0"/>
        <v>300</v>
      </c>
    </row>
    <row r="10" spans="1:8" s="33" customFormat="1" ht="36.75" customHeight="1" x14ac:dyDescent="0.25">
      <c r="A10" s="36">
        <v>4</v>
      </c>
      <c r="B10" s="54" t="s">
        <v>88</v>
      </c>
      <c r="C10" s="54" t="s">
        <v>63</v>
      </c>
      <c r="D10" s="49" t="s">
        <v>101</v>
      </c>
      <c r="E10" s="55"/>
      <c r="F10" s="55">
        <v>70</v>
      </c>
      <c r="G10" s="55">
        <f t="shared" si="0"/>
        <v>70</v>
      </c>
    </row>
    <row r="11" spans="1:8" s="33" customFormat="1" ht="36.75" customHeight="1" x14ac:dyDescent="0.25">
      <c r="A11" s="36">
        <v>5</v>
      </c>
      <c r="B11" s="54" t="s">
        <v>88</v>
      </c>
      <c r="C11" s="54" t="s">
        <v>63</v>
      </c>
      <c r="D11" s="49" t="s">
        <v>106</v>
      </c>
      <c r="E11" s="55"/>
      <c r="F11" s="55">
        <v>860.68</v>
      </c>
      <c r="G11" s="55">
        <f t="shared" si="0"/>
        <v>860.68</v>
      </c>
    </row>
    <row r="12" spans="1:8" s="62" customFormat="1" ht="15.75" x14ac:dyDescent="0.25">
      <c r="A12" s="63"/>
      <c r="B12" s="63"/>
      <c r="C12" s="63"/>
      <c r="D12" s="64" t="s">
        <v>12</v>
      </c>
      <c r="E12" s="65">
        <f>SUM(E7:E11)</f>
        <v>11086.27</v>
      </c>
      <c r="F12" s="65">
        <f t="shared" ref="F12:G12" si="1">SUM(F7:F11)</f>
        <v>1459.38</v>
      </c>
      <c r="G12" s="65">
        <f t="shared" si="1"/>
        <v>12545.650000000001</v>
      </c>
    </row>
    <row r="13" spans="1:8" s="33" customFormat="1" ht="18.75" x14ac:dyDescent="0.25">
      <c r="A13" s="32"/>
    </row>
    <row r="14" spans="1:8" s="33" customFormat="1" ht="18.75" x14ac:dyDescent="0.25">
      <c r="A14" s="32" t="s">
        <v>13</v>
      </c>
    </row>
    <row r="15" spans="1:8" s="33" customFormat="1" x14ac:dyDescent="0.25">
      <c r="H15" s="34" t="s">
        <v>47</v>
      </c>
    </row>
    <row r="16" spans="1:8" s="33" customFormat="1" ht="29.25" customHeight="1" x14ac:dyDescent="0.25">
      <c r="A16" s="90" t="s">
        <v>14</v>
      </c>
      <c r="B16" s="90"/>
      <c r="C16" s="90"/>
      <c r="D16" s="90"/>
      <c r="E16" s="31" t="s">
        <v>7</v>
      </c>
      <c r="F16" s="31" t="s">
        <v>41</v>
      </c>
      <c r="G16" s="31" t="s">
        <v>8</v>
      </c>
      <c r="H16" s="31" t="s">
        <v>9</v>
      </c>
    </row>
    <row r="17" spans="1:8" s="33" customFormat="1" x14ac:dyDescent="0.25">
      <c r="A17" s="91">
        <v>1</v>
      </c>
      <c r="B17" s="91"/>
      <c r="C17" s="91"/>
      <c r="D17" s="91"/>
      <c r="E17" s="35">
        <v>2</v>
      </c>
      <c r="F17" s="35">
        <v>3</v>
      </c>
      <c r="G17" s="35">
        <v>4</v>
      </c>
      <c r="H17" s="35">
        <v>5</v>
      </c>
    </row>
    <row r="18" spans="1:8" s="33" customFormat="1" ht="30" customHeight="1" x14ac:dyDescent="0.25">
      <c r="A18" s="92"/>
      <c r="B18" s="92"/>
      <c r="C18" s="92"/>
      <c r="D18" s="92"/>
      <c r="E18" s="36">
        <f>B6</f>
        <v>0</v>
      </c>
      <c r="F18" s="38"/>
      <c r="G18" s="38"/>
      <c r="H18" s="38">
        <f>F18+G18</f>
        <v>0</v>
      </c>
    </row>
    <row r="19" spans="1:8" s="33" customFormat="1" ht="15.75" x14ac:dyDescent="0.25">
      <c r="A19" s="93" t="s">
        <v>12</v>
      </c>
      <c r="B19" s="94"/>
      <c r="C19" s="94"/>
      <c r="D19" s="95"/>
      <c r="E19" s="40"/>
      <c r="F19" s="38">
        <f>F18</f>
        <v>0</v>
      </c>
      <c r="G19" s="38"/>
      <c r="H19" s="38">
        <f>SUM(H18:H18)</f>
        <v>0</v>
      </c>
    </row>
    <row r="20" spans="1:8" s="33" customFormat="1" x14ac:dyDescent="0.25"/>
    <row r="21" spans="1:8" s="33" customFormat="1" x14ac:dyDescent="0.25"/>
    <row r="22" spans="1:8" s="33" customFormat="1" x14ac:dyDescent="0.25"/>
    <row r="23" spans="1:8" s="33" customFormat="1" x14ac:dyDescent="0.25"/>
    <row r="24" spans="1:8" s="33" customFormat="1" x14ac:dyDescent="0.25"/>
  </sheetData>
  <mergeCells count="4">
    <mergeCell ref="A16:D16"/>
    <mergeCell ref="A17:D17"/>
    <mergeCell ref="A18:D18"/>
    <mergeCell ref="A19:D19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zoomScaleSheetLayoutView="87" workbookViewId="0">
      <selection activeCell="E21" sqref="E21"/>
    </sheetView>
  </sheetViews>
  <sheetFormatPr defaultRowHeight="15" x14ac:dyDescent="0.25"/>
  <cols>
    <col min="1" max="1" width="6.7109375" customWidth="1"/>
    <col min="2" max="2" width="14.140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 x14ac:dyDescent="0.25">
      <c r="A1" s="2" t="s">
        <v>16</v>
      </c>
      <c r="B1" s="41"/>
      <c r="C1" s="41"/>
      <c r="D1" s="41"/>
      <c r="E1" s="41"/>
      <c r="F1" s="41"/>
    </row>
    <row r="2" spans="1:6" ht="18.75" x14ac:dyDescent="0.25">
      <c r="A2" s="2"/>
      <c r="B2" s="41"/>
      <c r="C2" s="41"/>
      <c r="D2" s="41"/>
      <c r="E2" s="41"/>
      <c r="F2" s="41"/>
    </row>
    <row r="3" spans="1:6" ht="29.25" customHeight="1" x14ac:dyDescent="0.25">
      <c r="A3" s="48" t="s">
        <v>2</v>
      </c>
      <c r="B3" s="48" t="s">
        <v>7</v>
      </c>
      <c r="C3" s="48" t="s">
        <v>17</v>
      </c>
      <c r="D3" s="48" t="s">
        <v>18</v>
      </c>
      <c r="E3" s="48" t="s">
        <v>19</v>
      </c>
      <c r="F3" s="48" t="s">
        <v>20</v>
      </c>
    </row>
    <row r="4" spans="1:6" ht="15.75" x14ac:dyDescent="0.2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s="60" customFormat="1" ht="31.5" x14ac:dyDescent="0.25">
      <c r="A5" s="66">
        <v>1</v>
      </c>
      <c r="B5" s="71" t="s">
        <v>88</v>
      </c>
      <c r="C5" s="68" t="s">
        <v>62</v>
      </c>
      <c r="D5" s="68"/>
      <c r="E5" s="68"/>
      <c r="F5" s="69"/>
    </row>
    <row r="6" spans="1:6" ht="25.5" customHeight="1" x14ac:dyDescent="0.25">
      <c r="A6" s="53"/>
      <c r="B6" s="67" t="s">
        <v>48</v>
      </c>
      <c r="C6" s="67" t="s">
        <v>43</v>
      </c>
      <c r="D6" s="50"/>
      <c r="E6" s="50"/>
      <c r="F6" s="48"/>
    </row>
    <row r="7" spans="1:6" ht="15.75" x14ac:dyDescent="0.25">
      <c r="A7" s="48"/>
      <c r="B7" s="50"/>
      <c r="C7" s="52" t="s">
        <v>65</v>
      </c>
      <c r="D7" s="48" t="s">
        <v>66</v>
      </c>
      <c r="E7" s="50" t="s">
        <v>67</v>
      </c>
      <c r="F7" s="48">
        <v>70</v>
      </c>
    </row>
    <row r="8" spans="1:6" ht="24" customHeight="1" x14ac:dyDescent="0.25">
      <c r="A8" s="66"/>
      <c r="B8" s="67" t="s">
        <v>48</v>
      </c>
      <c r="C8" s="67" t="s">
        <v>44</v>
      </c>
      <c r="D8" s="48"/>
      <c r="E8" s="50"/>
      <c r="F8" s="48"/>
    </row>
    <row r="9" spans="1:6" ht="30" customHeight="1" x14ac:dyDescent="0.25">
      <c r="A9" s="48"/>
      <c r="B9" s="50"/>
      <c r="C9" s="52" t="s">
        <v>68</v>
      </c>
      <c r="D9" s="48" t="s">
        <v>66</v>
      </c>
      <c r="E9" s="50" t="s">
        <v>69</v>
      </c>
      <c r="F9" s="48">
        <v>3532</v>
      </c>
    </row>
    <row r="10" spans="1:6" ht="30" customHeight="1" x14ac:dyDescent="0.25">
      <c r="A10" s="48"/>
      <c r="B10" s="50"/>
      <c r="C10" s="52" t="s">
        <v>70</v>
      </c>
      <c r="D10" s="48" t="s">
        <v>66</v>
      </c>
      <c r="E10" s="50" t="s">
        <v>71</v>
      </c>
      <c r="F10" s="48">
        <v>1532</v>
      </c>
    </row>
    <row r="11" spans="1:6" ht="22.5" customHeight="1" x14ac:dyDescent="0.25">
      <c r="A11" s="53"/>
      <c r="B11" s="67" t="s">
        <v>48</v>
      </c>
      <c r="C11" s="67" t="s">
        <v>45</v>
      </c>
      <c r="D11" s="48"/>
      <c r="E11" s="50"/>
      <c r="F11" s="48"/>
    </row>
    <row r="12" spans="1:6" ht="38.25" customHeight="1" x14ac:dyDescent="0.25">
      <c r="A12" s="48"/>
      <c r="B12" s="50"/>
      <c r="C12" s="52" t="s">
        <v>72</v>
      </c>
      <c r="D12" s="48" t="s">
        <v>66</v>
      </c>
      <c r="E12" s="50" t="s">
        <v>73</v>
      </c>
      <c r="F12" s="51">
        <v>50</v>
      </c>
    </row>
    <row r="13" spans="1:6" ht="38.25" customHeight="1" x14ac:dyDescent="0.25">
      <c r="A13" s="48"/>
      <c r="B13" s="50"/>
      <c r="C13" s="52" t="s">
        <v>111</v>
      </c>
      <c r="D13" s="48" t="s">
        <v>66</v>
      </c>
      <c r="E13" s="50" t="s">
        <v>73</v>
      </c>
      <c r="F13" s="51">
        <v>22</v>
      </c>
    </row>
    <row r="14" spans="1:6" ht="38.25" customHeight="1" x14ac:dyDescent="0.25">
      <c r="A14" s="48"/>
      <c r="B14" s="50"/>
      <c r="C14" s="52" t="s">
        <v>74</v>
      </c>
      <c r="D14" s="48" t="s">
        <v>75</v>
      </c>
      <c r="E14" s="50" t="s">
        <v>73</v>
      </c>
      <c r="F14" s="51">
        <v>13.3</v>
      </c>
    </row>
    <row r="15" spans="1:6" s="60" customFormat="1" ht="15.75" x14ac:dyDescent="0.25">
      <c r="A15" s="66">
        <v>2</v>
      </c>
      <c r="B15" s="71" t="s">
        <v>88</v>
      </c>
      <c r="C15" s="68" t="s">
        <v>90</v>
      </c>
      <c r="D15" s="68"/>
      <c r="E15" s="68"/>
      <c r="F15" s="69"/>
    </row>
    <row r="16" spans="1:6" ht="25.5" customHeight="1" x14ac:dyDescent="0.25">
      <c r="A16" s="70"/>
      <c r="B16" s="67" t="s">
        <v>48</v>
      </c>
      <c r="C16" s="67" t="s">
        <v>43</v>
      </c>
      <c r="D16" s="50"/>
      <c r="E16" s="50"/>
      <c r="F16" s="48"/>
    </row>
    <row r="17" spans="1:6" ht="63" x14ac:dyDescent="0.25">
      <c r="A17" s="48"/>
      <c r="B17" s="50"/>
      <c r="C17" s="52" t="s">
        <v>91</v>
      </c>
      <c r="D17" s="48" t="s">
        <v>75</v>
      </c>
      <c r="E17" s="50" t="s">
        <v>102</v>
      </c>
      <c r="F17" s="72">
        <f>200+36-7.3</f>
        <v>228.7</v>
      </c>
    </row>
    <row r="18" spans="1:6" ht="24" customHeight="1" x14ac:dyDescent="0.25">
      <c r="A18" s="66"/>
      <c r="B18" s="67" t="s">
        <v>48</v>
      </c>
      <c r="C18" s="67" t="s">
        <v>44</v>
      </c>
      <c r="D18" s="48"/>
      <c r="E18" s="50"/>
      <c r="F18" s="48"/>
    </row>
    <row r="19" spans="1:6" ht="30" customHeight="1" x14ac:dyDescent="0.25">
      <c r="A19" s="48"/>
      <c r="B19" s="50"/>
      <c r="C19" s="50" t="s">
        <v>93</v>
      </c>
      <c r="D19" s="48" t="s">
        <v>66</v>
      </c>
      <c r="E19" s="50"/>
      <c r="F19" s="48">
        <f>17+3-1</f>
        <v>19</v>
      </c>
    </row>
    <row r="20" spans="1:6" ht="22.5" customHeight="1" x14ac:dyDescent="0.25">
      <c r="A20" s="70"/>
      <c r="B20" s="67" t="s">
        <v>48</v>
      </c>
      <c r="C20" s="67" t="s">
        <v>45</v>
      </c>
      <c r="D20" s="48"/>
      <c r="E20" s="50"/>
      <c r="F20" s="48"/>
    </row>
    <row r="21" spans="1:6" ht="38.25" customHeight="1" x14ac:dyDescent="0.25">
      <c r="A21" s="48"/>
      <c r="B21" s="50"/>
      <c r="C21" s="50" t="s">
        <v>94</v>
      </c>
      <c r="D21" s="48" t="s">
        <v>95</v>
      </c>
      <c r="E21" s="50" t="s">
        <v>73</v>
      </c>
      <c r="F21" s="51">
        <f>F17/F19*1000</f>
        <v>12036.842105263157</v>
      </c>
    </row>
    <row r="22" spans="1:6" s="60" customFormat="1" ht="31.5" x14ac:dyDescent="0.25">
      <c r="A22" s="66">
        <v>3</v>
      </c>
      <c r="B22" s="71" t="s">
        <v>88</v>
      </c>
      <c r="C22" s="68" t="s">
        <v>89</v>
      </c>
      <c r="D22" s="68"/>
      <c r="E22" s="68"/>
      <c r="F22" s="69"/>
    </row>
    <row r="23" spans="1:6" ht="25.5" customHeight="1" x14ac:dyDescent="0.25">
      <c r="A23" s="70"/>
      <c r="B23" s="67" t="s">
        <v>48</v>
      </c>
      <c r="C23" s="67" t="s">
        <v>43</v>
      </c>
      <c r="D23" s="50"/>
      <c r="E23" s="50"/>
      <c r="F23" s="48"/>
    </row>
    <row r="24" spans="1:6" ht="47.25" x14ac:dyDescent="0.25">
      <c r="A24" s="48"/>
      <c r="B24" s="50"/>
      <c r="C24" s="52" t="s">
        <v>96</v>
      </c>
      <c r="D24" s="48" t="s">
        <v>75</v>
      </c>
      <c r="E24" s="50" t="s">
        <v>92</v>
      </c>
      <c r="F24" s="72">
        <v>300</v>
      </c>
    </row>
    <row r="25" spans="1:6" ht="24" customHeight="1" x14ac:dyDescent="0.25">
      <c r="A25" s="66"/>
      <c r="B25" s="67" t="s">
        <v>48</v>
      </c>
      <c r="C25" s="67" t="s">
        <v>44</v>
      </c>
      <c r="D25" s="48"/>
      <c r="E25" s="50"/>
      <c r="F25" s="48"/>
    </row>
    <row r="26" spans="1:6" ht="30" customHeight="1" x14ac:dyDescent="0.25">
      <c r="A26" s="48"/>
      <c r="B26" s="50"/>
      <c r="C26" s="50" t="s">
        <v>97</v>
      </c>
      <c r="D26" s="48" t="s">
        <v>66</v>
      </c>
      <c r="E26" s="50" t="s">
        <v>98</v>
      </c>
      <c r="F26" s="48">
        <v>1</v>
      </c>
    </row>
    <row r="27" spans="1:6" ht="22.5" customHeight="1" x14ac:dyDescent="0.25">
      <c r="A27" s="70"/>
      <c r="B27" s="67" t="s">
        <v>48</v>
      </c>
      <c r="C27" s="67" t="s">
        <v>45</v>
      </c>
      <c r="D27" s="48"/>
      <c r="E27" s="50"/>
      <c r="F27" s="48"/>
    </row>
    <row r="28" spans="1:6" ht="38.25" customHeight="1" x14ac:dyDescent="0.25">
      <c r="A28" s="48"/>
      <c r="B28" s="50"/>
      <c r="C28" s="50" t="s">
        <v>94</v>
      </c>
      <c r="D28" s="48" t="s">
        <v>95</v>
      </c>
      <c r="E28" s="50" t="s">
        <v>73</v>
      </c>
      <c r="F28" s="51">
        <f>F24/F26*1000</f>
        <v>300000</v>
      </c>
    </row>
    <row r="29" spans="1:6" s="60" customFormat="1" ht="15.75" x14ac:dyDescent="0.25">
      <c r="A29" s="66">
        <v>4</v>
      </c>
      <c r="B29" s="71" t="s">
        <v>88</v>
      </c>
      <c r="C29" s="68" t="s">
        <v>101</v>
      </c>
      <c r="D29" s="68"/>
      <c r="E29" s="68"/>
      <c r="F29" s="69"/>
    </row>
    <row r="30" spans="1:6" ht="39.75" customHeight="1" x14ac:dyDescent="0.25">
      <c r="A30" s="75"/>
      <c r="B30" s="67" t="s">
        <v>48</v>
      </c>
      <c r="C30" s="67" t="s">
        <v>43</v>
      </c>
      <c r="D30" s="50"/>
      <c r="E30" s="50"/>
      <c r="F30" s="48"/>
    </row>
    <row r="31" spans="1:6" ht="63" x14ac:dyDescent="0.25">
      <c r="A31" s="48"/>
      <c r="B31" s="50"/>
      <c r="C31" s="50" t="s">
        <v>103</v>
      </c>
      <c r="D31" s="48" t="s">
        <v>75</v>
      </c>
      <c r="E31" s="50" t="s">
        <v>102</v>
      </c>
      <c r="F31" s="72">
        <v>70</v>
      </c>
    </row>
    <row r="32" spans="1:6" ht="24" customHeight="1" x14ac:dyDescent="0.25">
      <c r="A32" s="66"/>
      <c r="B32" s="67" t="s">
        <v>48</v>
      </c>
      <c r="C32" s="67" t="s">
        <v>44</v>
      </c>
      <c r="D32" s="48"/>
      <c r="E32" s="50"/>
      <c r="F32" s="48"/>
    </row>
    <row r="33" spans="1:6" ht="61.5" customHeight="1" x14ac:dyDescent="0.25">
      <c r="A33" s="48"/>
      <c r="B33" s="50"/>
      <c r="C33" s="50" t="s">
        <v>104</v>
      </c>
      <c r="D33" s="48" t="s">
        <v>66</v>
      </c>
      <c r="E33" s="50" t="s">
        <v>102</v>
      </c>
      <c r="F33" s="48">
        <v>1</v>
      </c>
    </row>
    <row r="34" spans="1:6" ht="22.5" customHeight="1" x14ac:dyDescent="0.25">
      <c r="A34" s="75"/>
      <c r="B34" s="67" t="s">
        <v>48</v>
      </c>
      <c r="C34" s="67" t="s">
        <v>45</v>
      </c>
      <c r="D34" s="48"/>
      <c r="E34" s="50"/>
      <c r="F34" s="48"/>
    </row>
    <row r="35" spans="1:6" ht="38.25" customHeight="1" x14ac:dyDescent="0.25">
      <c r="A35" s="48"/>
      <c r="B35" s="50"/>
      <c r="C35" s="50" t="s">
        <v>94</v>
      </c>
      <c r="D35" s="48" t="s">
        <v>95</v>
      </c>
      <c r="E35" s="50" t="s">
        <v>73</v>
      </c>
      <c r="F35" s="51">
        <f>F31/F33*1000</f>
        <v>70000</v>
      </c>
    </row>
    <row r="36" spans="1:6" s="60" customFormat="1" ht="43.5" customHeight="1" x14ac:dyDescent="0.25">
      <c r="A36" s="66">
        <v>5</v>
      </c>
      <c r="B36" s="71" t="s">
        <v>88</v>
      </c>
      <c r="C36" s="68" t="s">
        <v>106</v>
      </c>
      <c r="D36" s="68"/>
      <c r="E36" s="68"/>
      <c r="F36" s="69"/>
    </row>
    <row r="37" spans="1:6" ht="39.75" customHeight="1" x14ac:dyDescent="0.25">
      <c r="A37" s="76"/>
      <c r="B37" s="67" t="s">
        <v>48</v>
      </c>
      <c r="C37" s="67" t="s">
        <v>43</v>
      </c>
      <c r="D37" s="50"/>
      <c r="E37" s="50"/>
      <c r="F37" s="48"/>
    </row>
    <row r="38" spans="1:6" ht="55.5" customHeight="1" x14ac:dyDescent="0.25">
      <c r="A38" s="48"/>
      <c r="B38" s="50"/>
      <c r="C38" s="50" t="s">
        <v>107</v>
      </c>
      <c r="D38" s="48" t="s">
        <v>75</v>
      </c>
      <c r="E38" s="50" t="s">
        <v>108</v>
      </c>
      <c r="F38" s="77">
        <v>860.68</v>
      </c>
    </row>
    <row r="39" spans="1:6" ht="24" customHeight="1" x14ac:dyDescent="0.25">
      <c r="A39" s="66"/>
      <c r="B39" s="67" t="s">
        <v>48</v>
      </c>
      <c r="C39" s="67" t="s">
        <v>44</v>
      </c>
      <c r="D39" s="48"/>
      <c r="E39" s="50"/>
      <c r="F39" s="48"/>
    </row>
    <row r="40" spans="1:6" ht="61.5" customHeight="1" x14ac:dyDescent="0.25">
      <c r="A40" s="48"/>
      <c r="B40" s="50"/>
      <c r="C40" s="50" t="s">
        <v>109</v>
      </c>
      <c r="D40" s="48" t="s">
        <v>66</v>
      </c>
      <c r="E40" s="50" t="s">
        <v>108</v>
      </c>
      <c r="F40" s="48">
        <v>1</v>
      </c>
    </row>
    <row r="41" spans="1:6" ht="22.5" customHeight="1" x14ac:dyDescent="0.25">
      <c r="A41" s="76"/>
      <c r="B41" s="67" t="s">
        <v>48</v>
      </c>
      <c r="C41" s="67" t="s">
        <v>45</v>
      </c>
      <c r="D41" s="48"/>
      <c r="E41" s="50"/>
      <c r="F41" s="48"/>
    </row>
    <row r="42" spans="1:6" ht="38.25" customHeight="1" x14ac:dyDescent="0.25">
      <c r="A42" s="48"/>
      <c r="B42" s="50"/>
      <c r="C42" s="50" t="s">
        <v>94</v>
      </c>
      <c r="D42" s="48" t="s">
        <v>95</v>
      </c>
      <c r="E42" s="50" t="s">
        <v>73</v>
      </c>
      <c r="F42" s="51">
        <f>F38/F40*1000</f>
        <v>860680</v>
      </c>
    </row>
  </sheetData>
  <pageMargins left="0.39370078740157483" right="0.39370078740157483" top="0.94488188976377963" bottom="0.55118110236220474" header="0" footer="0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activeCell="M1" sqref="M1:M1048576"/>
    </sheetView>
  </sheetViews>
  <sheetFormatPr defaultRowHeight="15" x14ac:dyDescent="0.2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 x14ac:dyDescent="0.25">
      <c r="A1" s="22" t="s">
        <v>46</v>
      </c>
    </row>
    <row r="2" spans="1:13" ht="15.75" thickBot="1" x14ac:dyDescent="0.3">
      <c r="M2" s="3" t="s">
        <v>49</v>
      </c>
    </row>
    <row r="3" spans="1:13" ht="40.5" customHeight="1" x14ac:dyDescent="0.25">
      <c r="A3" s="102" t="s">
        <v>22</v>
      </c>
      <c r="B3" s="97" t="s">
        <v>23</v>
      </c>
      <c r="C3" s="97" t="s">
        <v>7</v>
      </c>
      <c r="D3" s="97" t="s">
        <v>24</v>
      </c>
      <c r="E3" s="97"/>
      <c r="F3" s="97"/>
      <c r="G3" s="97" t="s">
        <v>26</v>
      </c>
      <c r="H3" s="97"/>
      <c r="I3" s="97"/>
      <c r="J3" s="97" t="s">
        <v>42</v>
      </c>
      <c r="K3" s="97"/>
      <c r="L3" s="97"/>
      <c r="M3" s="99" t="s">
        <v>27</v>
      </c>
    </row>
    <row r="4" spans="1:13" x14ac:dyDescent="0.25">
      <c r="A4" s="103"/>
      <c r="B4" s="98"/>
      <c r="C4" s="98"/>
      <c r="D4" s="98" t="s">
        <v>25</v>
      </c>
      <c r="E4" s="98"/>
      <c r="F4" s="98"/>
      <c r="G4" s="98"/>
      <c r="H4" s="98"/>
      <c r="I4" s="98"/>
      <c r="J4" s="98"/>
      <c r="K4" s="98"/>
      <c r="L4" s="98"/>
      <c r="M4" s="100"/>
    </row>
    <row r="5" spans="1:13" ht="33.75" customHeight="1" thickBot="1" x14ac:dyDescent="0.3">
      <c r="A5" s="104"/>
      <c r="B5" s="105"/>
      <c r="C5" s="105"/>
      <c r="D5" s="18" t="s">
        <v>28</v>
      </c>
      <c r="E5" s="18" t="s">
        <v>29</v>
      </c>
      <c r="F5" s="18" t="s">
        <v>30</v>
      </c>
      <c r="G5" s="18" t="s">
        <v>28</v>
      </c>
      <c r="H5" s="18" t="s">
        <v>29</v>
      </c>
      <c r="I5" s="18" t="s">
        <v>30</v>
      </c>
      <c r="J5" s="18" t="s">
        <v>28</v>
      </c>
      <c r="K5" s="18" t="s">
        <v>29</v>
      </c>
      <c r="L5" s="18" t="s">
        <v>30</v>
      </c>
      <c r="M5" s="101"/>
    </row>
    <row r="6" spans="1:13" ht="15.75" thickBot="1" x14ac:dyDescent="0.3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</row>
    <row r="7" spans="1:13" ht="18" customHeight="1" x14ac:dyDescent="0.25">
      <c r="A7" s="12"/>
      <c r="B7" s="13" t="s">
        <v>15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5">
      <c r="A8" s="9"/>
      <c r="B8" s="11" t="s">
        <v>31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 x14ac:dyDescent="0.25">
      <c r="A9" s="9"/>
      <c r="B9" s="17" t="s">
        <v>32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 x14ac:dyDescent="0.25">
      <c r="A10" s="9"/>
      <c r="B10" s="17" t="s">
        <v>33</v>
      </c>
      <c r="C10" s="9"/>
      <c r="D10" s="9" t="s">
        <v>21</v>
      </c>
      <c r="E10" s="9"/>
      <c r="F10" s="9"/>
      <c r="G10" s="9" t="s">
        <v>21</v>
      </c>
      <c r="H10" s="9"/>
      <c r="I10" s="9"/>
      <c r="J10" s="9" t="s">
        <v>21</v>
      </c>
      <c r="K10" s="9"/>
      <c r="L10" s="9"/>
      <c r="M10" s="9"/>
    </row>
    <row r="11" spans="1:13" ht="18" customHeight="1" x14ac:dyDescent="0.25">
      <c r="A11" s="9"/>
      <c r="B11" s="11" t="s">
        <v>11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 x14ac:dyDescent="0.25">
      <c r="A12" s="9"/>
      <c r="B12" s="11" t="s">
        <v>34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 x14ac:dyDescent="0.25">
      <c r="A13" s="9"/>
      <c r="B13" s="11" t="s">
        <v>11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 x14ac:dyDescent="0.25">
      <c r="A14" s="9"/>
      <c r="B14" s="11" t="s">
        <v>12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 x14ac:dyDescent="0.25">
      <c r="A15" s="4"/>
    </row>
    <row r="16" spans="1:13" ht="15" customHeight="1" x14ac:dyDescent="0.25">
      <c r="A16" s="96" t="s">
        <v>35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</row>
    <row r="17" spans="1:13" ht="15" customHeight="1" x14ac:dyDescent="0.25">
      <c r="A17" s="96" t="s">
        <v>36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</row>
    <row r="18" spans="1:13" ht="15.75" customHeight="1" x14ac:dyDescent="0.25">
      <c r="A18" s="96" t="s">
        <v>37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</row>
    <row r="19" spans="1:13" ht="33.75" customHeight="1" x14ac:dyDescent="0.25">
      <c r="A19" s="5"/>
    </row>
    <row r="20" spans="1:13" ht="18.75" x14ac:dyDescent="0.25">
      <c r="A20" s="2"/>
    </row>
    <row r="21" spans="1:13" ht="18.75" x14ac:dyDescent="0.3">
      <c r="A21" s="56" t="s">
        <v>87</v>
      </c>
      <c r="B21" s="57"/>
      <c r="E21" s="42" t="s">
        <v>85</v>
      </c>
      <c r="H21" s="43" t="s">
        <v>86</v>
      </c>
      <c r="I21" s="26"/>
    </row>
    <row r="22" spans="1:13" ht="15" customHeight="1" x14ac:dyDescent="0.25">
      <c r="A22" s="58" t="s">
        <v>78</v>
      </c>
      <c r="B22" s="57"/>
      <c r="F22" s="44" t="s">
        <v>51</v>
      </c>
      <c r="H22" s="44" t="s">
        <v>52</v>
      </c>
    </row>
    <row r="23" spans="1:13" ht="18.75" x14ac:dyDescent="0.3">
      <c r="A23" s="45"/>
    </row>
    <row r="24" spans="1:13" ht="15.75" x14ac:dyDescent="0.25">
      <c r="A24" s="23" t="s">
        <v>76</v>
      </c>
      <c r="B24" s="57"/>
    </row>
    <row r="25" spans="1:13" ht="22.5" customHeight="1" x14ac:dyDescent="0.3">
      <c r="A25" s="23" t="s">
        <v>77</v>
      </c>
      <c r="B25" s="57"/>
      <c r="E25" s="42" t="s">
        <v>85</v>
      </c>
      <c r="H25" s="43" t="s">
        <v>86</v>
      </c>
      <c r="I25" s="26"/>
    </row>
    <row r="26" spans="1:13" ht="18.75" x14ac:dyDescent="0.3">
      <c r="A26" s="45"/>
      <c r="F26" s="44" t="s">
        <v>51</v>
      </c>
      <c r="H26" s="44" t="s">
        <v>52</v>
      </c>
    </row>
    <row r="27" spans="1:13" x14ac:dyDescent="0.25">
      <c r="F27" s="44"/>
      <c r="H27" s="44"/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1-6</vt:lpstr>
      <vt:lpstr>7-8-9</vt:lpstr>
      <vt:lpstr>10</vt:lpstr>
      <vt:lpstr>11</vt:lpstr>
      <vt:lpstr>'7-8-9'!Область_печати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2018-07-18T13:12:59Z</dcterms:modified>
</cp:coreProperties>
</file>